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<sst xmlns="http://schemas.openxmlformats.org/spreadsheetml/2006/main" count="85" uniqueCount="64">
  <si>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</si>
  <si>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</si>
  <si>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</si>
  <si>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</si>
  <si>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生物中心房山基地基础设施修缮及安全提升改造</t>
  </si>
  <si>
    <t>主管部门</t>
  </si>
  <si>
    <t xml:space="preserve">北京市农林科学院  </t>
  </si>
  <si>
    <t>实施单位</t>
  </si>
  <si>
    <t>北京市农林科学院生物技术研究所</t>
  </si>
  <si>
    <t>项目负责人</t>
  </si>
  <si>
    <t>李向龙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</si>
  <si>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</si>
  <si>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</si>
  <si>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</si>
  <si>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</si>
  <si>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</si>
  <si>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</si>
  <si>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</si>
  <si>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</si>
  <si>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</si>
  <si>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</si>
  <si>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</si>
  <si>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</si>
  <si>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</si>
  <si>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</si>
  <si>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</si>
  <si>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</si>
  <si>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修缮基地基础设施，完成基地试验田南侧2077.2平米东西向道路重建，1330平米排涝沟及护栏更换，777平米晒场护坡修缮。为参试单位创造良好的科研试验环境和条件，使基地更趋安全、规范，为参试单位提供优质的科研服务，使基地成为我院对外服务的示范性科研基地。</t>
  </si>
  <si>
    <t>实际完成基地试验田南侧2077.2平米东西向道路重建，1330平米排涝沟及护栏更换，777平米晒场护坡修缮。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</si>
  <si>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</si>
  <si>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</si>
  <si>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</si>
  <si>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</si>
  <si>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</si>
  <si>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</si>
  <si>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</si>
  <si>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</si>
  <si>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</si>
  <si>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改造、修缮设施面积</t>
  </si>
  <si>
    <t>4100平米</t>
  </si>
  <si>
    <t>改造、修缮设施数量</t>
  </si>
  <si>
    <t>质量指标
（15分）</t>
  </si>
  <si>
    <t>项目验收合格率</t>
  </si>
  <si>
    <t>时效指标
（10分）</t>
  </si>
  <si>
    <t>项目维修改造完成及时率</t>
  </si>
  <si>
    <t>受疫情封村影响，工期有所延后，解封后施工方加班加点，保质保量完成全部工作。</t>
  </si>
  <si>
    <t>成本指标（10分）</t>
  </si>
  <si>
    <t>项目预算控制数</t>
  </si>
  <si>
    <t>效益指标
（30分）</t>
  </si>
  <si>
    <t>经济效益指标</t>
  </si>
  <si>
    <t>不涉及</t>
  </si>
  <si>
    <t>社会效益指标</t>
  </si>
  <si>
    <t>履职基础、公共服务能力提升</t>
  </si>
  <si>
    <t>进一步增强履职基础，提升了公共服务能力</t>
  </si>
  <si>
    <t>服务能力还有提升空间，今后将不断完善设施条件以满足科研需求。</t>
  </si>
  <si>
    <t>生态效益指标</t>
  </si>
  <si>
    <t>可持续影响指标</t>
  </si>
  <si>
    <t>满意度指标
（10分）</t>
  </si>
  <si>
    <t>服务对象满意度指标</t>
  </si>
  <si>
    <t>科研人员对基地服务保障的满意度</t>
  </si>
  <si>
    <t>≥95%</t>
  </si>
  <si>
    <t>服务保障仍需不断提升，为科研人员提供良好的科研环境。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</si>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</sst>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view="pageBreakPreview" zoomScaleNormal="100" topLeftCell="A15" workbookViewId="0">
      <selection activeCell="I27" sqref="I$1:I$1048576"/>
    </sheetView>
  </sheetViews>
  <sheetFormatPr defaultColWidth="9" defaultRowHeight="13.8"/>
  <cols>
    <col min="1" max="1" width="3.44444444444444" customWidth="1"/>
    <col min="4" max="4" width="16.1111111111111" customWidth="1"/>
    <col min="5" max="5" width="2.11111111111111" customWidth="1"/>
    <col min="6" max="6" width="10.3333333333333"/>
    <col min="8" max="8" width="10.25" customWidth="1"/>
    <col min="9" max="9" width="6.44444444444444" customWidth="1"/>
    <col min="12" max="12" width="5.88888888888889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13488715208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11">
        <v>136.326556</v>
      </c>
      <c r="G8" s="11">
        <v>136.326556</v>
      </c>
      <c r="H8" s="11">
        <v>136.326556</v>
      </c>
      <c r="I8" s="4">
        <v>10</v>
      </c>
      <c r="J8" s="4"/>
      <c r="K8" s="4"/>
      <c r="L8" s="4"/>
      <c r="M8" s="30">
        <f>H8/G8</f>
        <v>1</v>
      </c>
      <c r="N8" s="31">
        <f>M8*10</f>
        <v>10</v>
      </c>
    </row>
    <row r="9" spans="1:14">
      <c r="A9" s="8"/>
      <c r="B9" s="9"/>
      <c r="C9" s="4" t="s">
        <v>20</v>
      </c>
      <c r="D9" s="4"/>
      <c r="E9" s="4"/>
      <c r="F9" s="11">
        <v>136.326556</v>
      </c>
      <c r="G9" s="11">
        <v>136.326556</v>
      </c>
      <c r="H9" s="11">
        <v>136.326556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5">
        <v>0</v>
      </c>
      <c r="G11" s="5">
        <v>0</v>
      </c>
      <c r="H11" s="5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67" customHeight="1" spans="1:14">
      <c r="A13" s="4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8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23" customHeight="1" spans="1:14">
      <c r="A15" s="16"/>
      <c r="B15" s="4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19" t="s">
        <v>39</v>
      </c>
      <c r="I15" s="25"/>
      <c r="J15" s="32">
        <v>8</v>
      </c>
      <c r="K15" s="5">
        <v>8</v>
      </c>
      <c r="L15" s="5"/>
      <c r="M15" s="5"/>
      <c r="N15" s="5"/>
    </row>
    <row r="16" ht="23" customHeight="1" spans="1:14">
      <c r="A16" s="16"/>
      <c r="B16" s="4"/>
      <c r="C16" s="16"/>
      <c r="D16" s="17" t="s">
        <v>40</v>
      </c>
      <c r="E16" s="18">
        <v>3</v>
      </c>
      <c r="F16" s="18"/>
      <c r="G16" s="18"/>
      <c r="H16" s="19">
        <v>3</v>
      </c>
      <c r="I16" s="25"/>
      <c r="J16" s="32">
        <v>7</v>
      </c>
      <c r="K16" s="5">
        <v>7</v>
      </c>
      <c r="L16" s="5"/>
      <c r="M16" s="5"/>
      <c r="N16" s="5"/>
    </row>
    <row r="17" ht="23" customHeight="1" spans="1:14">
      <c r="A17" s="16"/>
      <c r="B17" s="4"/>
      <c r="C17" s="15" t="s">
        <v>41</v>
      </c>
      <c r="D17" s="17" t="s">
        <v>42</v>
      </c>
      <c r="E17" s="20">
        <v>1</v>
      </c>
      <c r="F17" s="18"/>
      <c r="G17" s="18"/>
      <c r="H17" s="21">
        <v>1</v>
      </c>
      <c r="I17" s="14"/>
      <c r="J17" s="5">
        <v>15</v>
      </c>
      <c r="K17" s="5">
        <v>15</v>
      </c>
      <c r="L17" s="5"/>
      <c r="M17" s="5"/>
      <c r="N17" s="5"/>
    </row>
    <row r="18" ht="42" customHeight="1" spans="1:14">
      <c r="A18" s="16"/>
      <c r="B18" s="4"/>
      <c r="C18" s="15" t="s">
        <v>43</v>
      </c>
      <c r="D18" s="22" t="s">
        <v>44</v>
      </c>
      <c r="E18" s="20">
        <v>1</v>
      </c>
      <c r="F18" s="18"/>
      <c r="G18" s="18"/>
      <c r="H18" s="21">
        <v>0.95</v>
      </c>
      <c r="I18" s="14"/>
      <c r="J18" s="5">
        <v>10</v>
      </c>
      <c r="K18" s="5">
        <v>8</v>
      </c>
      <c r="L18" s="14" t="s">
        <v>45</v>
      </c>
      <c r="M18" s="14"/>
      <c r="N18" s="14"/>
    </row>
    <row r="19" ht="21.6" spans="1:14">
      <c r="A19" s="16"/>
      <c r="B19" s="4"/>
      <c r="C19" s="4" t="s">
        <v>46</v>
      </c>
      <c r="D19" s="23" t="s">
        <v>47</v>
      </c>
      <c r="E19" s="19">
        <v>136.326556</v>
      </c>
      <c r="F19" s="24"/>
      <c r="G19" s="25"/>
      <c r="H19" s="14">
        <v>136.326556</v>
      </c>
      <c r="I19" s="14"/>
      <c r="J19" s="5">
        <v>10</v>
      </c>
      <c r="K19" s="5">
        <v>10</v>
      </c>
      <c r="L19" s="5"/>
      <c r="M19" s="5"/>
      <c r="N19" s="5"/>
    </row>
    <row r="20" ht="28" customHeight="1" spans="1:14">
      <c r="A20" s="16"/>
      <c r="B20" s="4" t="s">
        <v>48</v>
      </c>
      <c r="C20" s="4" t="s">
        <v>49</v>
      </c>
      <c r="D20" s="18" t="s">
        <v>50</v>
      </c>
      <c r="E20" s="20" t="s">
        <v>50</v>
      </c>
      <c r="F20" s="18"/>
      <c r="G20" s="18"/>
      <c r="H20" s="21" t="s">
        <v>50</v>
      </c>
      <c r="I20" s="14"/>
      <c r="J20" s="5">
        <v>0</v>
      </c>
      <c r="K20" s="5">
        <v>0</v>
      </c>
      <c r="L20" s="14"/>
      <c r="M20" s="14"/>
      <c r="N20" s="14"/>
    </row>
    <row r="21" ht="45" customHeight="1" spans="1:14">
      <c r="A21" s="16"/>
      <c r="B21" s="4"/>
      <c r="C21" s="4" t="s">
        <v>51</v>
      </c>
      <c r="D21" s="18" t="s">
        <v>52</v>
      </c>
      <c r="E21" s="20" t="s">
        <v>53</v>
      </c>
      <c r="F21" s="18"/>
      <c r="G21" s="18"/>
      <c r="H21" s="21" t="s">
        <v>53</v>
      </c>
      <c r="I21" s="14"/>
      <c r="J21" s="5">
        <v>30</v>
      </c>
      <c r="K21" s="5">
        <v>24</v>
      </c>
      <c r="L21" s="14" t="s">
        <v>54</v>
      </c>
      <c r="M21" s="14"/>
      <c r="N21" s="14"/>
    </row>
    <row r="22" ht="28" customHeight="1" spans="1:14">
      <c r="A22" s="16"/>
      <c r="B22" s="4"/>
      <c r="C22" s="4" t="s">
        <v>55</v>
      </c>
      <c r="D22" s="18" t="s">
        <v>50</v>
      </c>
      <c r="E22" s="20" t="s">
        <v>50</v>
      </c>
      <c r="F22" s="18"/>
      <c r="G22" s="18"/>
      <c r="H22" s="21" t="s">
        <v>50</v>
      </c>
      <c r="I22" s="14"/>
      <c r="J22" s="5">
        <v>0</v>
      </c>
      <c r="K22" s="5">
        <v>0</v>
      </c>
      <c r="L22" s="14"/>
      <c r="M22" s="14"/>
      <c r="N22" s="14"/>
    </row>
    <row r="23" ht="28" customHeight="1" spans="1:14">
      <c r="A23" s="16"/>
      <c r="B23" s="4"/>
      <c r="C23" s="4" t="s">
        <v>56</v>
      </c>
      <c r="D23" s="18" t="s">
        <v>50</v>
      </c>
      <c r="E23" s="20" t="s">
        <v>50</v>
      </c>
      <c r="F23" s="18"/>
      <c r="G23" s="18"/>
      <c r="H23" s="21" t="s">
        <v>50</v>
      </c>
      <c r="I23" s="14"/>
      <c r="J23" s="5">
        <v>0</v>
      </c>
      <c r="K23" s="5">
        <v>0</v>
      </c>
      <c r="L23" s="14"/>
      <c r="M23" s="14"/>
      <c r="N23" s="14"/>
    </row>
    <row r="24" ht="21" customHeight="1" spans="1:14">
      <c r="A24" s="16"/>
      <c r="B24" s="15" t="s">
        <v>57</v>
      </c>
      <c r="C24" s="4" t="s">
        <v>58</v>
      </c>
      <c r="D24" s="18" t="s">
        <v>59</v>
      </c>
      <c r="E24" s="14" t="s">
        <v>60</v>
      </c>
      <c r="F24" s="14"/>
      <c r="G24" s="14"/>
      <c r="H24" s="14" t="s">
        <v>60</v>
      </c>
      <c r="I24" s="14"/>
      <c r="J24" s="5">
        <v>10</v>
      </c>
      <c r="K24" s="5">
        <v>8</v>
      </c>
      <c r="L24" s="14" t="s">
        <v>61</v>
      </c>
      <c r="M24" s="14"/>
      <c r="N24" s="14"/>
    </row>
    <row r="25" ht="29" customHeight="1" spans="1:14">
      <c r="A25" s="26"/>
      <c r="B25" s="26"/>
      <c r="C25" s="4"/>
      <c r="D25" s="18"/>
      <c r="E25" s="14"/>
      <c r="F25" s="14"/>
      <c r="G25" s="14"/>
      <c r="H25" s="14"/>
      <c r="I25" s="14"/>
      <c r="J25" s="5"/>
      <c r="K25" s="5"/>
      <c r="L25" s="14"/>
      <c r="M25" s="14"/>
      <c r="N25" s="14"/>
    </row>
    <row r="26" spans="1:14">
      <c r="A26" s="27" t="s">
        <v>62</v>
      </c>
      <c r="B26" s="27"/>
      <c r="C26" s="27"/>
      <c r="D26" s="27"/>
      <c r="E26" s="27"/>
      <c r="F26" s="27"/>
      <c r="G26" s="27"/>
      <c r="H26" s="27"/>
      <c r="I26" s="27"/>
      <c r="J26" s="32">
        <f>SUM(J15:J25)+I8</f>
        <v>100</v>
      </c>
      <c r="K26" s="33">
        <f>SUM(K15:K25)+N8</f>
        <v>90</v>
      </c>
      <c r="L26" s="5"/>
      <c r="M26" s="5"/>
      <c r="N26" s="5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127.2" customHeight="1" spans="1:14">
      <c r="A28" s="29" t="s">
        <v>63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19"/>
    <mergeCell ref="B20:B23"/>
    <mergeCell ref="B24:B25"/>
    <mergeCell ref="C15:C16"/>
    <mergeCell ref="C24:C25"/>
    <mergeCell ref="D24:D25"/>
    <mergeCell ref="J24:J25"/>
    <mergeCell ref="K24:K25"/>
    <mergeCell ref="A7:B11"/>
    <mergeCell ref="E24:G25"/>
    <mergeCell ref="H24:I25"/>
    <mergeCell ref="L24:N25"/>
  </mergeCells>
  <printOptions horizontalCentered="1"/>
  <pageMargins left="0.503472222222222" right="0.503472222222222" top="0.751388888888889" bottom="0.554861111111111" header="0.298611111111111" footer="0.298611111111111"/>
  <pageSetup paperSize="9" scale="7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9755CA0F345D413BB06E9F20042D2E31_13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